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355" windowHeight="6660"/>
  </bookViews>
  <sheets>
    <sheet name="Sheet1" sheetId="1" r:id="rId1"/>
  </sheets>
  <definedNames>
    <definedName name="_xlnm.Print_Area" localSheetId="0">Sheet1!$A$1:$F$40</definedName>
  </definedNames>
  <calcPr calcId="125725"/>
</workbook>
</file>

<file path=xl/calcChain.xml><?xml version="1.0" encoding="utf-8"?>
<calcChain xmlns="http://schemas.openxmlformats.org/spreadsheetml/2006/main">
  <c r="E36" i="1"/>
  <c r="D36"/>
  <c r="C36"/>
  <c r="B36"/>
  <c r="E28"/>
  <c r="D28"/>
  <c r="C28"/>
  <c r="B28"/>
  <c r="E19"/>
  <c r="D19"/>
  <c r="C19"/>
  <c r="B19"/>
  <c r="B38"/>
  <c r="D38"/>
  <c r="E38"/>
  <c r="C38"/>
</calcChain>
</file>

<file path=xl/sharedStrings.xml><?xml version="1.0" encoding="utf-8"?>
<sst xmlns="http://schemas.openxmlformats.org/spreadsheetml/2006/main" count="43" uniqueCount="40">
  <si>
    <t>Non Depository/Mortgage Institutions</t>
  </si>
  <si>
    <t>Schedule D Loans Origination</t>
  </si>
  <si>
    <t>(Column A)</t>
  </si>
  <si>
    <t>(Column B)</t>
  </si>
  <si>
    <t>(Column C)</t>
  </si>
  <si>
    <t>(Column D)</t>
  </si>
  <si>
    <t>(Column E)</t>
  </si>
  <si>
    <t>Total Number</t>
  </si>
  <si>
    <t>Amount</t>
  </si>
  <si>
    <t>Discount</t>
  </si>
  <si>
    <t>Origination</t>
  </si>
  <si>
    <t>Weighted</t>
  </si>
  <si>
    <t>of Loans</t>
  </si>
  <si>
    <t>($,000)</t>
  </si>
  <si>
    <t>Fee</t>
  </si>
  <si>
    <t>Average Rate%</t>
  </si>
  <si>
    <t>Consolidated by Mortgage Companies</t>
  </si>
  <si>
    <t>Origination - Continued</t>
  </si>
  <si>
    <t>3. Loans secured by real estate:</t>
  </si>
  <si>
    <t>(1) First mortgage FHA-15 yrs</t>
  </si>
  <si>
    <t>(2) First mortgage VA-15 yrs</t>
  </si>
  <si>
    <t>(3) First mortgage conventional conforming 15 yrs</t>
  </si>
  <si>
    <t>(4) First mortgage conventional non-conform 15 yrs</t>
  </si>
  <si>
    <t>(5) Type B mortgage loans</t>
  </si>
  <si>
    <t>(6) Type C mortgage loans</t>
  </si>
  <si>
    <t>(7) Type D mortgage loans</t>
  </si>
  <si>
    <t>Subtotal</t>
  </si>
  <si>
    <t>(8) First mortgage FHA-30 yrs</t>
  </si>
  <si>
    <t>(9) First mortgage VA-30 yrs</t>
  </si>
  <si>
    <t>(10) First mortgage conventional conforming 30 yrs</t>
  </si>
  <si>
    <t>(11) First mortgage conventional non-conform 30 yrs</t>
  </si>
  <si>
    <t>(12) Type B mortgage loans</t>
  </si>
  <si>
    <t>(13) Type C mortgage loans</t>
  </si>
  <si>
    <t>(14) Type D mortgage loans</t>
  </si>
  <si>
    <t>(15) Other mortgages - residential properties</t>
  </si>
  <si>
    <t>(include mortgage loans for personal use)</t>
  </si>
  <si>
    <t>(16) Other mortgages - commercial property</t>
  </si>
  <si>
    <t>(17) Second mortgages</t>
  </si>
  <si>
    <t>(18) Loans for residential or commercial development</t>
  </si>
  <si>
    <t>Total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</si>
</sst>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000_);_(* \(#,##0.0000\);_(* &quot;-&quot;??_);_(@_)"/>
    <numFmt numFmtId="166" formatCode="_(* #,##0_);_(* \(#,##0\);_(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18"/>
      <name val="Franklin Gothic Book"/>
      <family val="2"/>
    </font>
    <font>
      <b/>
      <sz val="10"/>
      <name val="Franklin Gothic Book"/>
      <family val="2"/>
    </font>
    <font>
      <b/>
      <sz val="12"/>
      <name val="Franklin Gothic Book"/>
      <family val="2"/>
    </font>
    <font>
      <sz val="12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2" applyNumberFormat="0" applyAlignment="0" applyProtection="0"/>
    <xf numFmtId="0" fontId="12" fillId="28" borderId="13" applyNumberFormat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2" applyNumberFormat="0" applyAlignment="0" applyProtection="0"/>
    <xf numFmtId="0" fontId="19" fillId="0" borderId="17" applyNumberFormat="0" applyFill="0" applyAlignment="0" applyProtection="0"/>
    <xf numFmtId="0" fontId="20" fillId="31" borderId="0" applyNumberFormat="0" applyBorder="0" applyAlignment="0" applyProtection="0"/>
    <xf numFmtId="0" fontId="1" fillId="32" borderId="18" applyNumberFormat="0" applyFont="0" applyAlignment="0" applyProtection="0"/>
    <xf numFmtId="0" fontId="21" fillId="27" borderId="19" applyNumberFormat="0" applyAlignment="0" applyProtection="0"/>
    <xf numFmtId="0" fontId="22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24" fillId="0" borderId="0" applyNumberFormat="0" applyFill="0" applyBorder="0" applyAlignment="0" applyProtection="0"/>
  </cellStyleXfs>
  <cellXfs count="36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14" fontId="4" fillId="0" borderId="0" xfId="0" applyNumberFormat="1" applyFont="1" applyAlignment="1">
      <alignment horizontal="center"/>
    </xf>
    <xf numFmtId="164" fontId="2" fillId="0" borderId="7" xfId="29" applyNumberFormat="1" applyFont="1" applyBorder="1"/>
    <xf numFmtId="165" fontId="2" fillId="0" borderId="7" xfId="28" applyNumberFormat="1" applyFont="1" applyBorder="1"/>
    <xf numFmtId="166" fontId="2" fillId="0" borderId="6" xfId="28" applyNumberFormat="1" applyFont="1" applyBorder="1"/>
    <xf numFmtId="166" fontId="2" fillId="0" borderId="7" xfId="28" applyNumberFormat="1" applyFont="1" applyBorder="1"/>
    <xf numFmtId="0" fontId="2" fillId="0" borderId="6" xfId="28" applyNumberFormat="1" applyFont="1" applyBorder="1"/>
    <xf numFmtId="0" fontId="2" fillId="0" borderId="7" xfId="28" applyNumberFormat="1" applyFont="1" applyBorder="1"/>
    <xf numFmtId="0" fontId="4" fillId="0" borderId="0" xfId="0" applyFont="1" applyAlignment="1">
      <alignment horizontal="right"/>
    </xf>
    <xf numFmtId="166" fontId="4" fillId="0" borderId="6" xfId="28" applyNumberFormat="1" applyFont="1" applyBorder="1"/>
    <xf numFmtId="164" fontId="4" fillId="0" borderId="7" xfId="29" applyNumberFormat="1" applyFont="1" applyBorder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6" fontId="4" fillId="0" borderId="9" xfId="0" applyNumberFormat="1" applyFont="1" applyBorder="1"/>
    <xf numFmtId="164" fontId="4" fillId="0" borderId="11" xfId="0" applyNumberFormat="1" applyFont="1" applyBorder="1"/>
    <xf numFmtId="0" fontId="2" fillId="0" borderId="11" xfId="0" applyFont="1" applyBorder="1"/>
    <xf numFmtId="14" fontId="2" fillId="0" borderId="0" xfId="0" applyNumberFormat="1" applyFont="1"/>
    <xf numFmtId="6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1</xdr:row>
      <xdr:rowOff>9525</xdr:rowOff>
    </xdr:to>
    <xdr:pic>
      <xdr:nvPicPr>
        <xdr:cNvPr id="1030" name="Picture 2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5914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tabSelected="1" view="pageBreakPreview" zoomScale="85" zoomScaleNormal="100" zoomScaleSheetLayoutView="85" workbookViewId="0">
      <selection activeCell="A4" sqref="A1:F1048576"/>
    </sheetView>
  </sheetViews>
  <sheetFormatPr defaultRowHeight="13.5"/>
  <cols>
    <col min="1" max="1" width="44.140625" style="1" customWidth="1"/>
    <col min="2" max="2" width="13.7109375" style="1" customWidth="1"/>
    <col min="3" max="3" width="14.5703125" style="1" customWidth="1"/>
    <col min="4" max="7" width="13.7109375" style="1" customWidth="1"/>
    <col min="8" max="16384" width="9.140625" style="1"/>
  </cols>
  <sheetData>
    <row r="1" spans="1:6" ht="57" customHeight="1">
      <c r="A1" s="34"/>
      <c r="B1" s="34"/>
      <c r="C1" s="34"/>
      <c r="D1" s="34"/>
      <c r="E1" s="34"/>
      <c r="F1" s="34"/>
    </row>
    <row r="2" spans="1:6" ht="32.25" customHeight="1">
      <c r="A2" s="35" t="s">
        <v>0</v>
      </c>
      <c r="B2" s="35"/>
      <c r="C2" s="35"/>
      <c r="D2" s="35"/>
      <c r="E2" s="35"/>
      <c r="F2" s="35"/>
    </row>
    <row r="3" spans="1:6" ht="24">
      <c r="A3" s="35" t="s">
        <v>1</v>
      </c>
      <c r="B3" s="35"/>
      <c r="C3" s="35"/>
      <c r="D3" s="35"/>
      <c r="E3" s="35"/>
      <c r="F3" s="35"/>
    </row>
    <row r="4" spans="1:6">
      <c r="A4" s="3"/>
    </row>
    <row r="5" spans="1:6" ht="17.25" customHeight="1">
      <c r="A5" s="3"/>
      <c r="B5" s="4" t="s">
        <v>2</v>
      </c>
      <c r="C5" s="5" t="s">
        <v>3</v>
      </c>
      <c r="D5" s="6" t="s">
        <v>4</v>
      </c>
      <c r="E5" s="5" t="s">
        <v>5</v>
      </c>
      <c r="F5" s="7" t="s">
        <v>6</v>
      </c>
    </row>
    <row r="6" spans="1:6" ht="17.25" customHeight="1">
      <c r="B6" s="8" t="s">
        <v>7</v>
      </c>
      <c r="C6" s="9" t="s">
        <v>8</v>
      </c>
      <c r="D6" s="2" t="s">
        <v>9</v>
      </c>
      <c r="E6" s="9" t="s">
        <v>10</v>
      </c>
      <c r="F6" s="10" t="s">
        <v>11</v>
      </c>
    </row>
    <row r="7" spans="1:6" ht="17.25" customHeight="1">
      <c r="B7" s="11" t="s">
        <v>12</v>
      </c>
      <c r="C7" s="12" t="s">
        <v>13</v>
      </c>
      <c r="D7" s="13" t="s">
        <v>14</v>
      </c>
      <c r="E7" s="12" t="s">
        <v>14</v>
      </c>
      <c r="F7" s="14" t="s">
        <v>15</v>
      </c>
    </row>
    <row r="8" spans="1:6" ht="17.25" customHeight="1">
      <c r="A8" s="1" t="s">
        <v>16</v>
      </c>
      <c r="B8" s="15"/>
      <c r="C8" s="16"/>
      <c r="D8" s="16"/>
      <c r="E8" s="16"/>
      <c r="F8" s="16"/>
    </row>
    <row r="9" spans="1:6" ht="17.25" customHeight="1">
      <c r="A9" s="17">
        <v>40178</v>
      </c>
      <c r="B9" s="15"/>
      <c r="C9" s="16"/>
      <c r="D9" s="16"/>
      <c r="E9" s="16"/>
      <c r="F9" s="16"/>
    </row>
    <row r="10" spans="1:6" ht="17.25" customHeight="1">
      <c r="A10" s="1" t="s">
        <v>17</v>
      </c>
      <c r="B10" s="15"/>
      <c r="C10" s="16"/>
      <c r="D10" s="16"/>
      <c r="E10" s="16"/>
      <c r="F10" s="16"/>
    </row>
    <row r="11" spans="1:6" ht="17.25" customHeight="1">
      <c r="A11" s="1" t="s">
        <v>18</v>
      </c>
      <c r="B11" s="15"/>
      <c r="C11" s="16"/>
      <c r="D11" s="16"/>
      <c r="E11" s="16"/>
      <c r="F11" s="16"/>
    </row>
    <row r="12" spans="1:6" ht="17.25" customHeight="1">
      <c r="A12" s="1" t="s">
        <v>19</v>
      </c>
      <c r="B12" s="20">
        <v>414</v>
      </c>
      <c r="C12" s="18">
        <v>43000</v>
      </c>
      <c r="D12" s="18">
        <v>254</v>
      </c>
      <c r="E12" s="18">
        <v>305</v>
      </c>
      <c r="F12" s="19">
        <v>4.5</v>
      </c>
    </row>
    <row r="13" spans="1:6" ht="17.25" customHeight="1">
      <c r="A13" s="1" t="s">
        <v>20</v>
      </c>
      <c r="B13" s="20">
        <v>31</v>
      </c>
      <c r="C13" s="21">
        <v>4041</v>
      </c>
      <c r="D13" s="21">
        <v>29</v>
      </c>
      <c r="E13" s="21">
        <v>18</v>
      </c>
      <c r="F13" s="19">
        <v>4.7300000000000004</v>
      </c>
    </row>
    <row r="14" spans="1:6" ht="17.25" customHeight="1">
      <c r="A14" s="1" t="s">
        <v>21</v>
      </c>
      <c r="B14" s="20">
        <v>276</v>
      </c>
      <c r="C14" s="21">
        <v>28914</v>
      </c>
      <c r="D14" s="21">
        <v>720</v>
      </c>
      <c r="E14" s="21">
        <v>262</v>
      </c>
      <c r="F14" s="19">
        <v>4.42</v>
      </c>
    </row>
    <row r="15" spans="1:6" ht="17.25" customHeight="1">
      <c r="A15" s="1" t="s">
        <v>22</v>
      </c>
      <c r="B15" s="20">
        <v>208</v>
      </c>
      <c r="C15" s="21">
        <v>30196</v>
      </c>
      <c r="D15" s="21">
        <v>358</v>
      </c>
      <c r="E15" s="21">
        <v>216</v>
      </c>
      <c r="F15" s="19">
        <v>5.75</v>
      </c>
    </row>
    <row r="16" spans="1:6" ht="17.25" customHeight="1">
      <c r="A16" s="1" t="s">
        <v>23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</row>
    <row r="17" spans="1:6" ht="17.25" customHeight="1">
      <c r="A17" s="1" t="s">
        <v>24</v>
      </c>
      <c r="B17" s="22">
        <v>0</v>
      </c>
      <c r="C17" s="23">
        <v>0</v>
      </c>
      <c r="D17" s="23">
        <v>0</v>
      </c>
      <c r="E17" s="23">
        <v>0</v>
      </c>
      <c r="F17" s="23">
        <v>0</v>
      </c>
    </row>
    <row r="18" spans="1:6" ht="17.25" customHeight="1">
      <c r="A18" s="1" t="s">
        <v>25</v>
      </c>
      <c r="B18" s="22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ht="17.25" customHeight="1">
      <c r="A19" s="24" t="s">
        <v>26</v>
      </c>
      <c r="B19" s="25">
        <f>SUM(B12:B18)</f>
        <v>929</v>
      </c>
      <c r="C19" s="26">
        <f>SUM(C12:C18)</f>
        <v>106151</v>
      </c>
      <c r="D19" s="26">
        <f>SUM(D12:D18)</f>
        <v>1361</v>
      </c>
      <c r="E19" s="26">
        <f>SUM(E12:E18)</f>
        <v>801</v>
      </c>
      <c r="F19" s="16"/>
    </row>
    <row r="20" spans="1:6" ht="17.25" customHeight="1">
      <c r="B20" s="20"/>
      <c r="C20" s="21"/>
      <c r="D20" s="21"/>
      <c r="E20" s="21"/>
      <c r="F20" s="16"/>
    </row>
    <row r="21" spans="1:6" ht="17.25" customHeight="1">
      <c r="A21" s="1" t="s">
        <v>27</v>
      </c>
      <c r="B21" s="20">
        <v>2534</v>
      </c>
      <c r="C21" s="21">
        <v>320883</v>
      </c>
      <c r="D21" s="21">
        <v>3896</v>
      </c>
      <c r="E21" s="21">
        <v>3633</v>
      </c>
      <c r="F21" s="19">
        <v>5.0199999999999996</v>
      </c>
    </row>
    <row r="22" spans="1:6" ht="17.25" customHeight="1">
      <c r="A22" s="1" t="s">
        <v>28</v>
      </c>
      <c r="B22" s="20">
        <v>265</v>
      </c>
      <c r="C22" s="21">
        <v>45373</v>
      </c>
      <c r="D22" s="21">
        <v>615</v>
      </c>
      <c r="E22" s="21">
        <v>321</v>
      </c>
      <c r="F22" s="19">
        <v>5.05</v>
      </c>
    </row>
    <row r="23" spans="1:6" ht="17.25" customHeight="1">
      <c r="A23" s="1" t="s">
        <v>29</v>
      </c>
      <c r="B23" s="20">
        <v>581</v>
      </c>
      <c r="C23" s="21">
        <v>78469</v>
      </c>
      <c r="D23" s="21">
        <v>2188</v>
      </c>
      <c r="E23" s="21">
        <v>786</v>
      </c>
      <c r="F23" s="19">
        <v>4.9400000000000004</v>
      </c>
    </row>
    <row r="24" spans="1:6" ht="17.25" customHeight="1">
      <c r="A24" s="1" t="s">
        <v>30</v>
      </c>
      <c r="B24" s="20">
        <v>1197</v>
      </c>
      <c r="C24" s="21">
        <v>258579</v>
      </c>
      <c r="D24" s="21">
        <v>3047</v>
      </c>
      <c r="E24" s="21">
        <v>1983</v>
      </c>
      <c r="F24" s="19">
        <v>5.2</v>
      </c>
    </row>
    <row r="25" spans="1:6" ht="17.25" customHeight="1">
      <c r="A25" s="1" t="s">
        <v>31</v>
      </c>
      <c r="B25" s="22">
        <v>0</v>
      </c>
      <c r="C25" s="23">
        <v>0</v>
      </c>
      <c r="D25" s="23">
        <v>0</v>
      </c>
      <c r="E25" s="23">
        <v>0</v>
      </c>
      <c r="F25" s="23">
        <v>0</v>
      </c>
    </row>
    <row r="26" spans="1:6" ht="17.25" customHeight="1">
      <c r="A26" s="1" t="s">
        <v>32</v>
      </c>
      <c r="B26" s="22">
        <v>0</v>
      </c>
      <c r="C26" s="23">
        <v>0</v>
      </c>
      <c r="D26" s="23">
        <v>0</v>
      </c>
      <c r="E26" s="23">
        <v>0</v>
      </c>
      <c r="F26" s="23">
        <v>0</v>
      </c>
    </row>
    <row r="27" spans="1:6" ht="17.25" customHeight="1">
      <c r="A27" s="1" t="s">
        <v>33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</row>
    <row r="28" spans="1:6" ht="17.25" customHeight="1">
      <c r="A28" s="24" t="s">
        <v>26</v>
      </c>
      <c r="B28" s="25">
        <f>SUM(B21:B27)</f>
        <v>4577</v>
      </c>
      <c r="C28" s="26">
        <f>SUM(C21:C27)</f>
        <v>703304</v>
      </c>
      <c r="D28" s="26">
        <f>SUM(D21:D27)</f>
        <v>9746</v>
      </c>
      <c r="E28" s="26">
        <f>SUM(E21:E27)</f>
        <v>6723</v>
      </c>
      <c r="F28" s="19"/>
    </row>
    <row r="29" spans="1:6" ht="17.25" customHeight="1">
      <c r="B29" s="20"/>
      <c r="C29" s="21"/>
      <c r="D29" s="21"/>
      <c r="E29" s="21"/>
      <c r="F29" s="19"/>
    </row>
    <row r="30" spans="1:6" ht="17.25" customHeight="1">
      <c r="A30" s="1" t="s">
        <v>34</v>
      </c>
      <c r="B30" s="15"/>
      <c r="C30" s="16"/>
      <c r="D30" s="16"/>
      <c r="E30" s="16"/>
      <c r="F30" s="16"/>
    </row>
    <row r="31" spans="1:6" ht="17.25" customHeight="1">
      <c r="A31" s="1" t="s">
        <v>35</v>
      </c>
      <c r="B31" s="20">
        <v>131</v>
      </c>
      <c r="C31" s="21">
        <v>16756</v>
      </c>
      <c r="D31" s="21">
        <v>84</v>
      </c>
      <c r="E31" s="21">
        <v>216</v>
      </c>
      <c r="F31" s="19">
        <v>8.1199999999999992</v>
      </c>
    </row>
    <row r="32" spans="1:6" ht="17.25" customHeight="1">
      <c r="A32" s="1" t="s">
        <v>36</v>
      </c>
      <c r="B32" s="20">
        <v>15</v>
      </c>
      <c r="C32" s="21">
        <v>3625</v>
      </c>
      <c r="D32" s="21">
        <v>32</v>
      </c>
      <c r="E32" s="21">
        <v>51</v>
      </c>
      <c r="F32" s="19">
        <v>8.73</v>
      </c>
    </row>
    <row r="33" spans="1:6" ht="17.25" customHeight="1">
      <c r="A33" s="1" t="s">
        <v>37</v>
      </c>
      <c r="B33" s="20">
        <v>405</v>
      </c>
      <c r="C33" s="21">
        <v>8434</v>
      </c>
      <c r="D33" s="21">
        <v>48</v>
      </c>
      <c r="E33" s="21">
        <v>37</v>
      </c>
      <c r="F33" s="19">
        <v>6.26</v>
      </c>
    </row>
    <row r="34" spans="1:6" ht="17.25" customHeight="1">
      <c r="A34" s="1" t="s">
        <v>38</v>
      </c>
      <c r="B34" s="20">
        <v>66</v>
      </c>
      <c r="C34" s="21">
        <v>9401</v>
      </c>
      <c r="D34" s="23">
        <v>0</v>
      </c>
      <c r="E34" s="21">
        <v>329</v>
      </c>
      <c r="F34" s="19">
        <v>7.57</v>
      </c>
    </row>
    <row r="35" spans="1:6" ht="17.25" customHeight="1">
      <c r="B35" s="20"/>
      <c r="C35" s="21"/>
      <c r="D35" s="21"/>
      <c r="E35" s="21"/>
      <c r="F35" s="16"/>
    </row>
    <row r="36" spans="1:6" ht="17.25" customHeight="1">
      <c r="A36" s="27" t="s">
        <v>26</v>
      </c>
      <c r="B36" s="25">
        <f>SUM(B31:B35)</f>
        <v>617</v>
      </c>
      <c r="C36" s="26">
        <f>SUM(C31:C35)</f>
        <v>38216</v>
      </c>
      <c r="D36" s="26">
        <f>SUM(D31:D35)</f>
        <v>164</v>
      </c>
      <c r="E36" s="26">
        <f>SUM(E31:E35)</f>
        <v>633</v>
      </c>
      <c r="F36" s="16"/>
    </row>
    <row r="37" spans="1:6" ht="17.25" customHeight="1">
      <c r="A37" s="28"/>
      <c r="B37" s="15"/>
      <c r="C37" s="16"/>
      <c r="D37" s="16"/>
      <c r="E37" s="16"/>
      <c r="F37" s="16"/>
    </row>
    <row r="38" spans="1:6" ht="17.25" customHeight="1">
      <c r="A38" s="27" t="s">
        <v>39</v>
      </c>
      <c r="B38" s="29">
        <f>+B19+B28+B36</f>
        <v>6123</v>
      </c>
      <c r="C38" s="30">
        <f>+C19+C28+C36</f>
        <v>847671</v>
      </c>
      <c r="D38" s="30">
        <f>+D19+D28+D36</f>
        <v>11271</v>
      </c>
      <c r="E38" s="30">
        <f>+E19+E28+E36</f>
        <v>8157</v>
      </c>
      <c r="F38" s="31"/>
    </row>
    <row r="44" spans="1:6">
      <c r="A44" s="32"/>
    </row>
    <row r="95" spans="1:1">
      <c r="A95" s="33"/>
    </row>
    <row r="110" spans="1:1">
      <c r="A110" s="33"/>
    </row>
    <row r="126" spans="1:1">
      <c r="A126" s="33"/>
    </row>
  </sheetData>
  <mergeCells count="3">
    <mergeCell ref="A1:F1"/>
    <mergeCell ref="A2:F2"/>
    <mergeCell ref="A3:F3"/>
  </mergeCells>
  <phoneticPr fontId="0" type="noConversion"/>
  <pageMargins left="0.75" right="0.75" top="1" bottom="1" header="0.5" footer="0.5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Mortgage Loans Origination by Mortgage Co.</dc:title>
  <dc:creator>WALLY SIERRA</dc:creator>
  <cp:lastModifiedBy>melaniac</cp:lastModifiedBy>
  <cp:lastPrinted>2010-02-18T17:36:25Z</cp:lastPrinted>
  <dcterms:created xsi:type="dcterms:W3CDTF">2006-12-21T15:20:25Z</dcterms:created>
  <dcterms:modified xsi:type="dcterms:W3CDTF">2010-02-18T17:37:06Z</dcterms:modified>
</cp:coreProperties>
</file>